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3-24" sheetId="2" r:id="rId1"/>
  </sheets>
  <definedNames>
    <definedName name="_xlnm.Print_Area" localSheetId="0">'23-24'!$A$1:$E$33</definedName>
  </definedNames>
  <calcPr calcId="145621"/>
</workbook>
</file>

<file path=xl/calcChain.xml><?xml version="1.0" encoding="utf-8"?>
<calcChain xmlns="http://schemas.openxmlformats.org/spreadsheetml/2006/main">
  <c r="B28" i="2" l="1"/>
  <c r="B27" i="2" s="1"/>
  <c r="D25" i="2" l="1"/>
  <c r="B25" i="2"/>
  <c r="B31" i="2" l="1"/>
  <c r="B30" i="2"/>
  <c r="B24" i="2"/>
  <c r="B21" i="2"/>
  <c r="B18" i="2"/>
  <c r="B29" i="2" l="1"/>
  <c r="D31" i="2"/>
  <c r="D30" i="2"/>
  <c r="D29" i="2" l="1"/>
  <c r="D24" i="2"/>
  <c r="D21" i="2"/>
  <c r="D18" i="2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<sst xmlns="http://schemas.openxmlformats.org/spreadsheetml/2006/main" count="36" uniqueCount="22">
  <si>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</si>
  <si>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</si>
  <si>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</si>
  <si>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</si>
  <si>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</si>
  <si>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</si>
  <si>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</si>
  <si>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</si>
  <si>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</si>
  <si>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</si>
  <si>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</si>
  <si>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</si>
  <si>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</si>
  <si>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</si>
  <si>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</si>
  <si>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</si>
  <si>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</si>
  <si>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</si>
  <si>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</si>
  <si>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Приложение 12</t>
  </si>
  <si>
    <t>от 22.12.2021 № 246</t>
  </si>
  <si>
    <t>муниципальных внутренних заимствований на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</si>
</sst>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topLeftCell="A13" zoomScale="80" zoomScaleNormal="100" zoomScaleSheetLayoutView="80" workbookViewId="0">
      <selection activeCell="A14" sqref="A14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19</v>
      </c>
      <c r="E1" s="31"/>
    </row>
    <row r="2" spans="1:7" ht="18.75" x14ac:dyDescent="0.3">
      <c r="B2" s="31"/>
      <c r="C2" s="31"/>
      <c r="D2" s="31" t="s">
        <v>14</v>
      </c>
      <c r="E2" s="31"/>
    </row>
    <row r="3" spans="1:7" ht="18.75" x14ac:dyDescent="0.3">
      <c r="B3" s="31"/>
      <c r="C3" s="31"/>
      <c r="D3" s="31" t="s">
        <v>15</v>
      </c>
      <c r="E3" s="31"/>
    </row>
    <row r="4" spans="1:7" ht="18.75" x14ac:dyDescent="0.3">
      <c r="B4" s="31"/>
      <c r="C4" s="31"/>
      <c r="D4" s="31" t="s">
        <v>16</v>
      </c>
      <c r="E4" s="31"/>
    </row>
    <row r="6" spans="1:7" ht="18.75" x14ac:dyDescent="0.3">
      <c r="B6" s="31"/>
      <c r="C6" s="31"/>
      <c r="D6" s="31" t="s">
        <v>19</v>
      </c>
      <c r="E6" s="31"/>
    </row>
    <row r="7" spans="1:7" ht="18.75" x14ac:dyDescent="0.3">
      <c r="B7" s="31"/>
      <c r="C7" s="31"/>
      <c r="D7" s="31" t="s">
        <v>14</v>
      </c>
      <c r="E7" s="31"/>
    </row>
    <row r="8" spans="1:7" ht="18.75" x14ac:dyDescent="0.3">
      <c r="B8" s="31"/>
      <c r="C8" s="31"/>
      <c r="D8" s="31" t="s">
        <v>15</v>
      </c>
      <c r="E8" s="31"/>
    </row>
    <row r="9" spans="1:7" ht="18.75" x14ac:dyDescent="0.3">
      <c r="B9" s="31"/>
      <c r="C9" s="31"/>
      <c r="D9" s="31" t="s">
        <v>20</v>
      </c>
      <c r="E9" s="31"/>
    </row>
    <row r="10" spans="1:7" ht="18.75" x14ac:dyDescent="0.3">
      <c r="A10" s="9"/>
      <c r="B10" s="9"/>
      <c r="C10" s="9"/>
    </row>
    <row r="11" spans="1:7" s="12" customFormat="1" ht="19.5" x14ac:dyDescent="0.3">
      <c r="A11" s="29"/>
      <c r="B11" s="30"/>
      <c r="C11" s="30"/>
      <c r="D11" s="30"/>
      <c r="E11" s="30"/>
      <c r="F11" s="30"/>
      <c r="G11" s="11"/>
    </row>
    <row r="12" spans="1:7" s="12" customFormat="1" ht="19.5" x14ac:dyDescent="0.3">
      <c r="A12" s="32" t="s">
        <v>17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25">
      <c r="A13" s="37" t="s">
        <v>21</v>
      </c>
      <c r="B13" s="37"/>
      <c r="C13" s="37"/>
      <c r="D13" s="37"/>
      <c r="E13" s="37"/>
      <c r="F13" s="28"/>
      <c r="G13" s="13"/>
    </row>
    <row r="14" spans="1:7" ht="18" x14ac:dyDescent="0.25">
      <c r="A14" s="1"/>
      <c r="B14" s="1"/>
      <c r="C14" s="1"/>
    </row>
    <row r="15" spans="1:7" s="26" customFormat="1" ht="56.25" x14ac:dyDescent="0.25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25">
      <c r="A16" s="36"/>
      <c r="B16" s="34" t="s">
        <v>11</v>
      </c>
      <c r="C16" s="34"/>
      <c r="D16" s="34" t="s">
        <v>13</v>
      </c>
      <c r="E16" s="34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">
      <c r="A18" s="4" t="s">
        <v>2</v>
      </c>
      <c r="B18" s="15">
        <f>B19-B20</f>
        <v>5550000</v>
      </c>
      <c r="C18" s="23"/>
      <c r="D18" s="15">
        <f>D19-D20</f>
        <v>-2300000</v>
      </c>
      <c r="E18" s="23"/>
    </row>
    <row r="19" spans="1:5" ht="21.75" customHeight="1" x14ac:dyDescent="0.25">
      <c r="A19" s="5" t="s">
        <v>3</v>
      </c>
      <c r="B19" s="16">
        <v>7000000</v>
      </c>
      <c r="C19" s="25" t="s">
        <v>6</v>
      </c>
      <c r="D19" s="16">
        <v>0</v>
      </c>
      <c r="E19" s="25" t="s">
        <v>6</v>
      </c>
    </row>
    <row r="20" spans="1:5" ht="21" customHeight="1" x14ac:dyDescent="0.3">
      <c r="A20" s="5" t="s">
        <v>4</v>
      </c>
      <c r="B20" s="16">
        <v>1450000</v>
      </c>
      <c r="C20" s="23"/>
      <c r="D20" s="16">
        <v>2300000</v>
      </c>
      <c r="E20" s="23"/>
    </row>
    <row r="21" spans="1:5" ht="39" customHeight="1" x14ac:dyDescent="0.3">
      <c r="A21" s="6" t="s">
        <v>5</v>
      </c>
      <c r="B21" s="17">
        <f>B22-B23</f>
        <v>-4624300</v>
      </c>
      <c r="C21" s="23"/>
      <c r="D21" s="17">
        <f>D22-D23</f>
        <v>2525700</v>
      </c>
      <c r="E21" s="23"/>
    </row>
    <row r="22" spans="1:5" ht="18.75" x14ac:dyDescent="0.3">
      <c r="A22" s="7" t="s">
        <v>3</v>
      </c>
      <c r="B22" s="18">
        <v>29075700</v>
      </c>
      <c r="C22" s="23" t="s">
        <v>7</v>
      </c>
      <c r="D22" s="18">
        <v>36075700</v>
      </c>
      <c r="E22" s="23" t="s">
        <v>7</v>
      </c>
    </row>
    <row r="23" spans="1:5" ht="18.75" x14ac:dyDescent="0.3">
      <c r="A23" s="7" t="s">
        <v>4</v>
      </c>
      <c r="B23" s="18">
        <v>33700000</v>
      </c>
      <c r="C23" s="23"/>
      <c r="D23" s="18">
        <v>33550000</v>
      </c>
      <c r="E23" s="23"/>
    </row>
    <row r="24" spans="1:5" ht="57.75" customHeight="1" x14ac:dyDescent="0.3">
      <c r="A24" s="6" t="s">
        <v>8</v>
      </c>
      <c r="B24" s="20">
        <f>B25-B27</f>
        <v>-225700</v>
      </c>
      <c r="C24" s="23"/>
      <c r="D24" s="20">
        <f>D25-D27</f>
        <v>-225700</v>
      </c>
      <c r="E24" s="23"/>
    </row>
    <row r="25" spans="1:5" ht="18.75" x14ac:dyDescent="0.3">
      <c r="A25" s="8" t="s">
        <v>3</v>
      </c>
      <c r="B25" s="21">
        <f>B26</f>
        <v>2606944.1011700002</v>
      </c>
      <c r="C25" s="23"/>
      <c r="D25" s="21">
        <f>D26</f>
        <v>2706569.9928299999</v>
      </c>
      <c r="E25" s="23"/>
    </row>
    <row r="26" spans="1:5" ht="37.5" customHeight="1" x14ac:dyDescent="0.25">
      <c r="A26" s="8" t="s">
        <v>12</v>
      </c>
      <c r="B26" s="21">
        <v>2606944.1011700002</v>
      </c>
      <c r="C26" s="24">
        <v>45275</v>
      </c>
      <c r="D26" s="21">
        <v>2706569.9928299999</v>
      </c>
      <c r="E26" s="24">
        <v>45641</v>
      </c>
    </row>
    <row r="27" spans="1:5" ht="18.75" x14ac:dyDescent="0.3">
      <c r="A27" s="7" t="s">
        <v>4</v>
      </c>
      <c r="B27" s="19">
        <f>B28+225700</f>
        <v>2832644.1011700002</v>
      </c>
      <c r="C27" s="23"/>
      <c r="D27" s="19">
        <v>2932269.9928299999</v>
      </c>
      <c r="E27" s="23"/>
    </row>
    <row r="28" spans="1:5" ht="37.5" customHeight="1" x14ac:dyDescent="0.3">
      <c r="A28" s="8" t="s">
        <v>12</v>
      </c>
      <c r="B28" s="19">
        <f>B26</f>
        <v>2606944.1011700002</v>
      </c>
      <c r="C28" s="23"/>
      <c r="D28" s="19">
        <v>2706569.9928299999</v>
      </c>
      <c r="E28" s="23"/>
    </row>
    <row r="29" spans="1:5" ht="18.75" x14ac:dyDescent="0.3">
      <c r="A29" s="6" t="s">
        <v>10</v>
      </c>
      <c r="B29" s="22">
        <f>B30-B31</f>
        <v>700000</v>
      </c>
      <c r="C29" s="23"/>
      <c r="D29" s="22">
        <f>D30-D31</f>
        <v>0</v>
      </c>
      <c r="E29" s="23"/>
    </row>
    <row r="30" spans="1:5" ht="18.75" x14ac:dyDescent="0.3">
      <c r="A30" s="7" t="s">
        <v>3</v>
      </c>
      <c r="B30" s="19">
        <f>SUM(B19,B22,B25)</f>
        <v>38682644.101170003</v>
      </c>
      <c r="C30" s="23"/>
      <c r="D30" s="19">
        <f>SUM(D19,D22,D25)</f>
        <v>38782269.992830001</v>
      </c>
      <c r="E30" s="23"/>
    </row>
    <row r="31" spans="1:5" ht="18.75" x14ac:dyDescent="0.3">
      <c r="A31" s="7" t="s">
        <v>4</v>
      </c>
      <c r="B31" s="19">
        <f>SUM(B20,B23,B27)</f>
        <v>37982644.101170003</v>
      </c>
      <c r="C31" s="23"/>
      <c r="D31" s="19">
        <f>SUM(D20,D23,D27)</f>
        <v>38782269.992830001</v>
      </c>
      <c r="E31" s="23"/>
    </row>
    <row r="32" spans="1:5" x14ac:dyDescent="0.25">
      <c r="A32" s="2"/>
      <c r="B32" s="2"/>
      <c r="C32" s="2"/>
    </row>
    <row r="33" spans="1:5" ht="18.75" x14ac:dyDescent="0.3">
      <c r="A33" s="33" t="s">
        <v>18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6KDV5W64NSFS-851842435-5132</_dlc_DocId>
    <_dlc_DocIdUrl xmlns="746016b1-ecc9-410e-95eb-a13f7eb3881b">
      <Url>http://port.admnsk.ru/sites/main/sovet/_layouts/DocIdRedir.aspx?ID=6KDV5W64NSFS-851842435-5132</Url>
      <Description>6KDV5W64NSFS-851842435-5132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0E2B62-9044-4D21-9BB3-E8F6A299E215}"/>
</file>

<file path=customXml/itemProps2.xml><?xml version="1.0" encoding="utf-8"?>
<ds:datastoreItem xmlns:ds="http://schemas.openxmlformats.org/officeDocument/2006/customXml" ds:itemID="{25FA7F84-8DC0-4613-91DC-30649B34D3BA}"/>
</file>

<file path=customXml/itemProps3.xml><?xml version="1.0" encoding="utf-8"?>
<ds:datastoreItem xmlns:ds="http://schemas.openxmlformats.org/officeDocument/2006/customXml" ds:itemID="{F9D47A69-A918-4C23-B10C-0C3FA72C40CE}"/>
</file>

<file path=customXml/itemProps4.xml><?xml version="1.0" encoding="utf-8"?>
<ds:datastoreItem xmlns:ds="http://schemas.openxmlformats.org/officeDocument/2006/customXml" ds:itemID="{0E490C17-1703-4238-AA26-C540DFD1EE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23-24</vt:lpstr>
      <vt:lpstr>'23-24'!Область_печати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2022-05-25T10:44:28Z</cp:lastPrinted>
  <dcterms:created xsi:type="dcterms:W3CDTF">2015-10-23T09:08:05Z</dcterms:created>
  <dcterms:modified xsi:type="dcterms:W3CDTF">2022-11-21T08:39:49Z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06cc4857-e248-4095-a77a-5eb7a6033f4c</vt:lpwstr>
  </property>
</Properties>
</file>